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133F8CCD-D3A0-4038-82B4-4EA17F1AD51E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2" state="hidden" r:id="rId1"/>
    <sheet name="Predračun" sheetId="1" r:id="rId2"/>
  </sheets>
  <definedNames>
    <definedName name="_xlnm.Print_Area" localSheetId="1">Predračun!$A$3:$K$27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1" l="1"/>
  <c r="F18" i="1" l="1"/>
  <c r="K18" i="1" s="1"/>
  <c r="K19" i="1" l="1"/>
</calcChain>
</file>

<file path=xl/sharedStrings.xml><?xml version="1.0" encoding="utf-8"?>
<sst xmlns="http://schemas.openxmlformats.org/spreadsheetml/2006/main" count="24" uniqueCount="24">
  <si>
    <t>MLEKO</t>
  </si>
  <si>
    <t>ARTIKEL</t>
  </si>
  <si>
    <t>TOLMIN</t>
  </si>
  <si>
    <t>PODBRDO</t>
  </si>
  <si>
    <t>PETROVO BRDO</t>
  </si>
  <si>
    <t>ENOTA MERE</t>
  </si>
  <si>
    <t>CENA BREZ DDV</t>
  </si>
  <si>
    <t>l</t>
  </si>
  <si>
    <t>Skupaj vrednost</t>
  </si>
  <si>
    <t>Ponudnik:</t>
  </si>
  <si>
    <t>Naročnik: DOM UPOKOJENCEV PODBRDO</t>
  </si>
  <si>
    <t xml:space="preserve">               PODBRDO 33</t>
  </si>
  <si>
    <t xml:space="preserve">               5243 PODBRDO</t>
  </si>
  <si>
    <t xml:space="preserve">MLEKO SVEŽE </t>
  </si>
  <si>
    <t>DATUM:</t>
  </si>
  <si>
    <t>CENA z DDV v €</t>
  </si>
  <si>
    <t>SKUPNA VSOTA z DDV v €</t>
  </si>
  <si>
    <t xml:space="preserve">Žig in podpis: </t>
  </si>
  <si>
    <t>PREDRAČUN:</t>
  </si>
  <si>
    <t>letna Q</t>
  </si>
  <si>
    <t>KOLIČINA</t>
  </si>
  <si>
    <t>Shema kakovosti
(pogoj)</t>
  </si>
  <si>
    <t>MLEKO SVEŽE 10/1 Shema kakovosti</t>
  </si>
  <si>
    <t>OBR-3/II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</si>
</sst>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0"/>
      <name val="Arial"/>
      <charset val="238"/>
    </font>
    <font>
      <sz val="8"/>
      <name val="Arial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0" fontId="2" fillId="4" borderId="0" xfId="0" applyFont="1" applyFill="1" applyProtection="1">
      <protection locked="0"/>
    </xf>
    <xf numFmtId="0" fontId="3" fillId="4" borderId="0" xfId="0" applyFont="1" applyFill="1" applyProtection="1">
      <protection locked="0"/>
    </xf>
    <xf numFmtId="164" fontId="3" fillId="4" borderId="2" xfId="0" applyNumberFormat="1" applyFont="1" applyFill="1" applyBorder="1" applyProtection="1">
      <protection locked="0"/>
    </xf>
    <xf numFmtId="0" fontId="7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right"/>
    </xf>
    <xf numFmtId="0" fontId="2" fillId="2" borderId="7" xfId="0" applyFont="1" applyFill="1" applyBorder="1"/>
    <xf numFmtId="0" fontId="2" fillId="2" borderId="8" xfId="0" applyFont="1" applyFill="1" applyBorder="1"/>
    <xf numFmtId="0" fontId="2" fillId="2" borderId="12" xfId="0" applyFont="1" applyFill="1" applyBorder="1"/>
    <xf numFmtId="0" fontId="2" fillId="2" borderId="9" xfId="0" applyFont="1" applyFill="1" applyBorder="1"/>
    <xf numFmtId="0" fontId="3" fillId="0" borderId="2" xfId="0" applyFont="1" applyBorder="1"/>
    <xf numFmtId="164" fontId="3" fillId="0" borderId="13" xfId="0" applyNumberFormat="1" applyFont="1" applyBorder="1"/>
    <xf numFmtId="0" fontId="3" fillId="0" borderId="4" xfId="0" applyFont="1" applyBorder="1"/>
    <xf numFmtId="0" fontId="3" fillId="0" borderId="14" xfId="0" applyFont="1" applyBorder="1"/>
    <xf numFmtId="0" fontId="3" fillId="0" borderId="0" xfId="0" applyFont="1" applyAlignment="1">
      <alignment horizontal="right"/>
    </xf>
    <xf numFmtId="0" fontId="3" fillId="4" borderId="0" xfId="0" applyFont="1" applyFill="1"/>
    <xf numFmtId="0" fontId="3" fillId="0" borderId="1" xfId="0" applyFont="1" applyBorder="1"/>
    <xf numFmtId="3" fontId="3" fillId="0" borderId="2" xfId="0" applyNumberFormat="1" applyFont="1" applyBorder="1"/>
    <xf numFmtId="0" fontId="3" fillId="0" borderId="3" xfId="0" applyFont="1" applyBorder="1"/>
    <xf numFmtId="4" fontId="3" fillId="0" borderId="5" xfId="0" applyNumberFormat="1" applyFont="1" applyBorder="1"/>
    <xf numFmtId="4" fontId="8" fillId="0" borderId="6" xfId="0" applyNumberFormat="1" applyFont="1" applyBorder="1"/>
    <xf numFmtId="0" fontId="2" fillId="2" borderId="8" xfId="0" applyFont="1" applyFill="1" applyBorder="1" applyAlignment="1">
      <alignment horizontal="center" vertical="center" wrapText="1"/>
    </xf>
    <xf numFmtId="164" fontId="0" fillId="0" borderId="0" xfId="0" applyNumberFormat="1"/>
    <xf numFmtId="0" fontId="5" fillId="3" borderId="10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3" fillId="4" borderId="0" xfId="0" applyFont="1" applyFill="1" applyAlignment="1" applyProtection="1">
      <alignment horizontal="center"/>
      <protection locked="0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23279-63B8-4222-8158-1E72ECC52838}">
  <dimension ref="A1:C1"/>
  <sheetViews>
    <sheetView workbookViewId="0">
      <selection activeCell="C1" sqref="C1"/>
    </sheetView>
  </sheetViews>
  <sheetFormatPr defaultRowHeight="13.2" x14ac:dyDescent="0.25"/>
  <cols>
    <col min="2" max="2" width="32.44140625" bestFit="1" customWidth="1"/>
  </cols>
  <sheetData>
    <row r="1" spans="1:3" x14ac:dyDescent="0.25">
      <c r="A1">
        <v>10302</v>
      </c>
      <c r="B1" t="s">
        <v>22</v>
      </c>
      <c r="C1" s="24">
        <v>0.8448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24"/>
  <sheetViews>
    <sheetView tabSelected="1" zoomScaleNormal="100" workbookViewId="0">
      <selection activeCell="I18" sqref="I18"/>
    </sheetView>
  </sheetViews>
  <sheetFormatPr defaultColWidth="9.109375" defaultRowHeight="13.8" x14ac:dyDescent="0.3"/>
  <cols>
    <col min="1" max="1" width="34.33203125" style="5" customWidth="1"/>
    <col min="2" max="2" width="8.109375" style="5" hidden="1" customWidth="1"/>
    <col min="3" max="3" width="10.33203125" style="5" hidden="1" customWidth="1"/>
    <col min="4" max="4" width="16" style="5" hidden="1" customWidth="1"/>
    <col min="5" max="5" width="27.88671875" style="5" customWidth="1"/>
    <col min="6" max="6" width="15" style="5" hidden="1" customWidth="1"/>
    <col min="7" max="7" width="15" style="5" customWidth="1"/>
    <col min="8" max="8" width="16.88671875" style="5" customWidth="1"/>
    <col min="9" max="9" width="16.109375" style="5" bestFit="1" customWidth="1"/>
    <col min="10" max="10" width="16.109375" style="5" customWidth="1"/>
    <col min="11" max="11" width="21.6640625" style="5" customWidth="1"/>
    <col min="12" max="16384" width="9.109375" style="5"/>
  </cols>
  <sheetData>
    <row r="3" spans="1:11" ht="18" x14ac:dyDescent="0.35">
      <c r="A3" s="1" t="s">
        <v>9</v>
      </c>
      <c r="K3" s="4" t="s">
        <v>23</v>
      </c>
    </row>
    <row r="4" spans="1:11" x14ac:dyDescent="0.3">
      <c r="A4" s="2"/>
    </row>
    <row r="5" spans="1:11" x14ac:dyDescent="0.3">
      <c r="A5" s="2"/>
    </row>
    <row r="6" spans="1:11" x14ac:dyDescent="0.3">
      <c r="A6" s="2"/>
    </row>
    <row r="7" spans="1:11" x14ac:dyDescent="0.3">
      <c r="A7" s="6" t="s">
        <v>10</v>
      </c>
    </row>
    <row r="8" spans="1:11" x14ac:dyDescent="0.3">
      <c r="A8" s="5" t="s">
        <v>11</v>
      </c>
    </row>
    <row r="9" spans="1:11" x14ac:dyDescent="0.3">
      <c r="A9" s="5" t="s">
        <v>12</v>
      </c>
    </row>
    <row r="12" spans="1:11" ht="25.8" x14ac:dyDescent="0.5">
      <c r="A12" s="7" t="s">
        <v>18</v>
      </c>
      <c r="B12" s="17"/>
      <c r="C12" s="17"/>
      <c r="D12" s="17"/>
      <c r="E12" s="28"/>
      <c r="F12" s="28"/>
      <c r="G12" s="28"/>
      <c r="H12" s="28"/>
      <c r="I12" s="28"/>
      <c r="J12" s="28"/>
    </row>
    <row r="15" spans="1:11" ht="14.4" thickBot="1" x14ac:dyDescent="0.35"/>
    <row r="16" spans="1:11" ht="24" thickTop="1" x14ac:dyDescent="0.3">
      <c r="A16" s="25" t="s">
        <v>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 ht="26.25" customHeight="1" x14ac:dyDescent="0.3">
      <c r="A17" s="8" t="s">
        <v>1</v>
      </c>
      <c r="B17" s="9" t="s">
        <v>2</v>
      </c>
      <c r="C17" s="9" t="s">
        <v>3</v>
      </c>
      <c r="D17" s="9" t="s">
        <v>4</v>
      </c>
      <c r="E17" s="23" t="s">
        <v>21</v>
      </c>
      <c r="F17" s="9" t="s">
        <v>19</v>
      </c>
      <c r="G17" s="9" t="s">
        <v>20</v>
      </c>
      <c r="H17" s="9" t="s">
        <v>5</v>
      </c>
      <c r="I17" s="9" t="s">
        <v>6</v>
      </c>
      <c r="J17" s="10" t="s">
        <v>15</v>
      </c>
      <c r="K17" s="11" t="s">
        <v>16</v>
      </c>
    </row>
    <row r="18" spans="1:11" x14ac:dyDescent="0.3">
      <c r="A18" s="18" t="s">
        <v>13</v>
      </c>
      <c r="B18" s="19">
        <v>23000</v>
      </c>
      <c r="C18" s="19">
        <v>17500</v>
      </c>
      <c r="D18" s="19">
        <v>14500</v>
      </c>
      <c r="E18" s="3"/>
      <c r="F18" s="19">
        <f>+SUM(B18+C18+D18)</f>
        <v>55000</v>
      </c>
      <c r="G18" s="19">
        <v>100000</v>
      </c>
      <c r="H18" s="12" t="s">
        <v>7</v>
      </c>
      <c r="I18" s="3"/>
      <c r="J18" s="13">
        <f>+I18*1.095</f>
        <v>0</v>
      </c>
      <c r="K18" s="21">
        <f>+G18*J18</f>
        <v>0</v>
      </c>
    </row>
    <row r="19" spans="1:11" ht="16.2" thickBot="1" x14ac:dyDescent="0.35">
      <c r="A19" s="20" t="s">
        <v>8</v>
      </c>
      <c r="B19" s="14"/>
      <c r="C19" s="14"/>
      <c r="D19" s="14"/>
      <c r="E19" s="14"/>
      <c r="F19" s="14"/>
      <c r="G19" s="14"/>
      <c r="H19" s="14"/>
      <c r="I19" s="14"/>
      <c r="J19" s="15"/>
      <c r="K19" s="22">
        <f>SUM(K18)</f>
        <v>0</v>
      </c>
    </row>
    <row r="20" spans="1:11" ht="14.4" thickTop="1" x14ac:dyDescent="0.3"/>
    <row r="24" spans="1:11" x14ac:dyDescent="0.3">
      <c r="A24" s="16" t="s">
        <v>14</v>
      </c>
      <c r="B24" s="27"/>
      <c r="C24" s="27"/>
      <c r="E24" s="2"/>
      <c r="I24" s="5" t="s">
        <v>17</v>
      </c>
      <c r="J24" s="28"/>
      <c r="K24" s="28"/>
    </row>
  </sheetData>
  <sheetProtection algorithmName="SHA-512" hashValue="seCbHA4yNG0Z4hg45NJI5PgXoVPsVUMZ024EGiXbrLnlRJtoC1mXv9aDLSgwCJWWbbk7YcnWwFy1fIOzXiebBQ==" saltValue="1gRF0UM5yuNO8GPqi4evlA==" spinCount="100000" sheet="1" objects="1" scenarios="1"/>
  <mergeCells count="4">
    <mergeCell ref="A16:K16"/>
    <mergeCell ref="B24:C24"/>
    <mergeCell ref="J24:K24"/>
    <mergeCell ref="E12:J12"/>
  </mergeCells>
  <phoneticPr fontId="1" type="noConversion"/>
  <printOptions horizontalCentered="1"/>
  <pageMargins left="0.75" right="0.75" top="0.98425196850393704" bottom="0.98425196850393704" header="0" footer="0"/>
  <pageSetup paperSize="9" scale="89" fitToHeight="3" orientation="landscape" r:id="rId1"/>
  <headerFooter alignWithMargins="0">
    <oddFooter>&amp;L&amp;A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uvoz</vt:lpstr>
      <vt:lpstr>Predračun</vt:lpstr>
      <vt:lpstr>Predračun!Področje_tiskanja</vt:lpstr>
    </vt:vector>
  </TitlesOfParts>
  <Company>Dom upokojencev Podbrdo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Mavri</dc:creator>
  <cp:lastModifiedBy>Tanja Mavri</cp:lastModifiedBy>
  <cp:lastPrinted>2019-12-16T09:56:32Z</cp:lastPrinted>
  <dcterms:created xsi:type="dcterms:W3CDTF">2008-11-18T09:03:09Z</dcterms:created>
  <dcterms:modified xsi:type="dcterms:W3CDTF">2025-12-11T11:33:03Z</dcterms:modified>
</cp:coreProperties>
</file>